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Q_TESK_IP_11\"/>
    </mc:Choice>
  </mc:AlternateContent>
  <xr:revisionPtr revIDLastSave="0" documentId="13_ncr:1_{AD6B5F69-7D54-441A-97E6-B35977D5ECDA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Расчет стоимости проекта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E10" i="1"/>
  <c r="D10" i="1"/>
  <c r="F9" i="1" l="1"/>
  <c r="E9" i="1"/>
  <c r="D9" i="1"/>
</calcChain>
</file>

<file path=xl/sharedStrings.xml><?xml version="1.0" encoding="utf-8"?>
<sst xmlns="http://schemas.openxmlformats.org/spreadsheetml/2006/main" count="10" uniqueCount="10">
  <si>
    <t>Расчет стоимости проекта 
Развитие ИВК ИСУ (2026-2029)</t>
  </si>
  <si>
    <t>Работы/Период 2026 год,</t>
  </si>
  <si>
    <t>руб., без НДС 2027 год</t>
  </si>
  <si>
    <t>руб., без НДС 2028 год</t>
  </si>
  <si>
    <t>руб., без НДС 2029 год</t>
  </si>
  <si>
    <t>Стоимость работ по модернизации программного продукта "ИВК"  Системы</t>
  </si>
  <si>
    <t>Стоимость работ по модернизации программного продукта «Система управления потоками сбора и
передачи данных «Пионер»</t>
  </si>
  <si>
    <t xml:space="preserve">№ п/п </t>
  </si>
  <si>
    <t xml:space="preserve">ИТОГО  стоимость проекта без НДС </t>
  </si>
  <si>
    <t xml:space="preserve">ИТОГО  стоимость проекта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</si>
</sst>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4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>
      <selection activeCell="D17" sqref="D17"/>
    </sheetView>
  </sheetViews>
  <sheetFormatPr defaultRowHeight="15" x14ac:dyDescent="0.25"/>
  <cols>
    <col min="3" max="3" width="41.7109375" customWidth="1"/>
    <col min="4" max="4" width="24" customWidth="1"/>
    <col min="5" max="5" width="23.7109375" customWidth="1"/>
    <col min="6" max="6" width="22.7109375" customWidth="1"/>
    <col min="7" max="7" width="17.7109375" customWidth="1"/>
    <col min="8" max="8" width="15.28515625" customWidth="1"/>
    <col min="10" max="10" width="30.42578125" customWidth="1"/>
  </cols>
  <sheetData>
    <row r="2" spans="2:8" ht="15" customHeight="1" x14ac:dyDescent="0.25">
      <c r="B2" s="1" t="s">
        <v>0</v>
      </c>
      <c r="C2" s="1"/>
      <c r="D2" s="1"/>
      <c r="E2" s="1"/>
      <c r="F2" s="1"/>
      <c r="G2" s="9"/>
      <c r="H2" s="9"/>
    </row>
    <row r="3" spans="2:8" ht="23.25" customHeight="1" x14ac:dyDescent="0.25">
      <c r="B3" s="1"/>
      <c r="C3" s="1"/>
      <c r="D3" s="1"/>
      <c r="E3" s="1"/>
      <c r="F3" s="1"/>
      <c r="G3" s="9"/>
      <c r="H3" s="9"/>
    </row>
    <row r="6" spans="2:8" ht="25.5" customHeight="1" x14ac:dyDescent="0.25">
      <c r="B6" s="3" t="s">
        <v>7</v>
      </c>
      <c r="C6" s="4" t="s">
        <v>1</v>
      </c>
      <c r="D6" s="4" t="s">
        <v>2</v>
      </c>
      <c r="E6" s="4" t="s">
        <v>3</v>
      </c>
      <c r="F6" s="4" t="s">
        <v>4</v>
      </c>
    </row>
    <row r="7" spans="2:8" ht="43.5" customHeight="1" x14ac:dyDescent="0.25">
      <c r="B7" s="5">
        <v>1</v>
      </c>
      <c r="C7" s="3" t="s">
        <v>5</v>
      </c>
      <c r="D7" s="6">
        <v>1386000</v>
      </c>
      <c r="E7" s="6">
        <v>1445220</v>
      </c>
      <c r="F7" s="6">
        <v>1499820</v>
      </c>
    </row>
    <row r="8" spans="2:8" ht="60" x14ac:dyDescent="0.25">
      <c r="B8" s="5">
        <v>2</v>
      </c>
      <c r="C8" s="7" t="s">
        <v>6</v>
      </c>
      <c r="D8" s="6">
        <v>636900</v>
      </c>
      <c r="E8" s="6">
        <v>664113</v>
      </c>
      <c r="F8" s="6">
        <v>689203</v>
      </c>
    </row>
    <row r="9" spans="2:8" ht="27.75" customHeight="1" x14ac:dyDescent="0.25">
      <c r="B9" s="5">
        <v>3</v>
      </c>
      <c r="C9" s="8" t="s">
        <v>8</v>
      </c>
      <c r="D9" s="6">
        <f>SUM(D7:D8)</f>
        <v>2022900</v>
      </c>
      <c r="E9" s="6">
        <f t="shared" ref="E9:F9" si="0">SUM(E7:E8)</f>
        <v>2109333</v>
      </c>
      <c r="F9" s="6">
        <f t="shared" si="0"/>
        <v>2189023</v>
      </c>
      <c r="G9" s="2"/>
    </row>
    <row r="10" spans="2:8" ht="28.5" customHeight="1" x14ac:dyDescent="0.25">
      <c r="B10" s="10">
        <v>4</v>
      </c>
      <c r="C10" s="8" t="s">
        <v>9</v>
      </c>
      <c r="D10" s="6">
        <f>D9*1.22</f>
        <v>2467938</v>
      </c>
      <c r="E10" s="6">
        <f>E9*1.22</f>
        <v>2573386.2599999998</v>
      </c>
      <c r="F10" s="6">
        <f>F9*1.22</f>
        <v>2670608.06</v>
      </c>
      <c r="G10" s="2"/>
    </row>
    <row r="12" spans="2:8" x14ac:dyDescent="0.25">
      <c r="D12" s="2"/>
      <c r="E12" s="2"/>
      <c r="F12" s="2"/>
    </row>
    <row r="13" spans="2:8" x14ac:dyDescent="0.25">
      <c r="D13" s="2"/>
      <c r="E13" s="2"/>
      <c r="F13" s="2"/>
    </row>
    <row r="14" spans="2:8" x14ac:dyDescent="0.25">
      <c r="D14" s="2"/>
      <c r="E14" s="2"/>
      <c r="F14" s="2"/>
    </row>
  </sheetData>
  <mergeCells count="1">
    <mergeCell ref="B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Спиридонова Елена Павловна</cp:lastModifiedBy>
  <dcterms:created xsi:type="dcterms:W3CDTF">2015-06-05T18:17:20Z</dcterms:created>
  <dcterms:modified xsi:type="dcterms:W3CDTF">2026-03-04T13:23:32Z</dcterms:modified>
</cp:coreProperties>
</file>